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hse.si\PV\HTZ\User\MatejV\Private\Nabava PV\2023\NP\NP-0658-2023\"/>
    </mc:Choice>
  </mc:AlternateContent>
  <xr:revisionPtr revIDLastSave="0" documentId="13_ncr:1_{132D9BE5-FDED-4009-A9D6-5241BF0D967F}" xr6:coauthVersionLast="47" xr6:coauthVersionMax="47" xr10:uidLastSave="{00000000-0000-0000-0000-000000000000}"/>
  <bookViews>
    <workbookView xWindow="28680" yWindow="2415" windowWidth="29040" windowHeight="15840" xr2:uid="{8DF256DE-361B-4E9B-8B2C-46EE7AFB34BA}"/>
  </bookViews>
  <sheets>
    <sheet name="List1" sheetId="1" r:id="rId1"/>
    <sheet name="sklop 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N15" i="1"/>
  <c r="H39" i="1" l="1"/>
  <c r="H29" i="1"/>
  <c r="H22" i="1"/>
  <c r="L15" i="1"/>
  <c r="L14" i="1"/>
  <c r="H14" i="1"/>
  <c r="H15" i="1"/>
  <c r="H19" i="1"/>
  <c r="H17" i="1" s="1"/>
  <c r="H16" i="1" s="1"/>
  <c r="L16" i="1" s="1"/>
  <c r="N16" i="1" s="1"/>
  <c r="H20" i="1"/>
  <c r="H21" i="1"/>
  <c r="H24" i="1"/>
  <c r="H25" i="1"/>
  <c r="H26" i="1"/>
  <c r="H27" i="1"/>
  <c r="H28" i="1"/>
  <c r="H31" i="1"/>
  <c r="H32" i="1"/>
  <c r="H33" i="1"/>
  <c r="H34" i="1"/>
  <c r="H35" i="1"/>
  <c r="H36" i="1"/>
  <c r="H37" i="1"/>
  <c r="H38" i="1"/>
  <c r="H41" i="1"/>
  <c r="H42" i="1"/>
  <c r="H43" i="1"/>
  <c r="H44" i="1"/>
  <c r="H45" i="1"/>
  <c r="H46" i="1"/>
  <c r="H13" i="1"/>
  <c r="L13" i="1" s="1"/>
  <c r="N13" i="1" l="1"/>
  <c r="N17" i="1" s="1"/>
  <c r="L17" i="1"/>
</calcChain>
</file>

<file path=xl/sharedStrings.xml><?xml version="1.0" encoding="utf-8"?>
<sst xmlns="http://schemas.openxmlformats.org/spreadsheetml/2006/main" count="105" uniqueCount="66">
  <si>
    <t>Poz.</t>
  </si>
  <si>
    <t>NAZIV POSTAVKE</t>
  </si>
  <si>
    <t>DDV</t>
  </si>
  <si>
    <t>1.</t>
  </si>
  <si>
    <t>SKLOP 1: IZDELAVA ETAŽNIH PROG</t>
  </si>
  <si>
    <t>2.</t>
  </si>
  <si>
    <t>SKLOP 2:  IZDELAVA STABILNIH PROG</t>
  </si>
  <si>
    <t>3.</t>
  </si>
  <si>
    <t>SKLOP 3:  IZDELAVA NADOMESTNIH PROG PO STEBRNEM UDARU</t>
  </si>
  <si>
    <t>4.</t>
  </si>
  <si>
    <t>SKLOP 4:  OSTALA RUDARSKO GRADBENA DELA</t>
  </si>
  <si>
    <t>Specifikacija</t>
  </si>
  <si>
    <t>Izdelava etažnih prog</t>
  </si>
  <si>
    <t>Izdelava stabilnih prog</t>
  </si>
  <si>
    <t>Izdelava nadomestnih prog</t>
  </si>
  <si>
    <t>PRIPRAVLJALNA in SANACIJSKA  DELA</t>
  </si>
  <si>
    <t>EM</t>
  </si>
  <si>
    <t>poz.</t>
  </si>
  <si>
    <t>Priprava delovišča ( čiščenje transportnih poti, zaščita delovišča, zaščita  opreme, čiščenje usedalnikov vode, ročni prenos orodja in materiala,  priprava priključkov za komprimiran zrak, vodo,…)</t>
  </si>
  <si>
    <t>ura</t>
  </si>
  <si>
    <t>Izdelava lesenih pohodnih poti</t>
  </si>
  <si>
    <t>m</t>
  </si>
  <si>
    <t>Ročni povzem tal  in ročno nalaganje materiala v vozne enote z  uporabo  pnevmatskih kladiv in ročnega orodja</t>
  </si>
  <si>
    <t>m3</t>
  </si>
  <si>
    <t>RUŠITVENA DELA</t>
  </si>
  <si>
    <t>Rušenje poškodovanega armiranega  betona   z uporabo ročnega pnevmatskega kladiva,  ročno nakladanje  v vozne enote</t>
  </si>
  <si>
    <t>Rušenje poškodovanega armiranega  betona   z uporabo stroja Deilmann Haniel opremljen s hidravličnim udrarnim kladivom in strojnim nakladanjem s stransko prekucno žlico</t>
  </si>
  <si>
    <t>Rušenje hribine z uporabo ročnega pnevmatskega orodja, ročno nakladanje v vozne enote</t>
  </si>
  <si>
    <t>Demontaža (ropanje) poškodovanega  večdelnega jeklenega ločnega podporja (JLP). Izvede se demontaža celega profila.</t>
  </si>
  <si>
    <t>kpl</t>
  </si>
  <si>
    <t>5.</t>
  </si>
  <si>
    <t>Delna demontaža (ropanje) poškodovanega  jeklenega ločnega podporja (JLP), npr. demontaža stojk, demontaža talnih segmentov,…</t>
  </si>
  <si>
    <t>kos</t>
  </si>
  <si>
    <t>RUDARSKO GRADBENA  DELA</t>
  </si>
  <si>
    <t>Ročna vgradnja več  delnega jeklenega ločnega podporja K24 ali K29 po profilu jamskega objekta,  dolžina enega segmetna je 2650 mm</t>
  </si>
  <si>
    <t>Vgrajevanje posameznih delov ločnega podporja</t>
  </si>
  <si>
    <t>Zalaganje praznin za JLP z lesenimi kladiči</t>
  </si>
  <si>
    <t>Nameščanje armaturne mreže Q283 na  strop, boke in tla proge</t>
  </si>
  <si>
    <t>kg</t>
  </si>
  <si>
    <t>Pnevmatski nanos suhe betonske mešanice na hribino (zajeta vsa pripravljalna in zaključna dela, ročno glajenje vgrajenega betona, ročno čiščenje odpadlega betona,…)</t>
  </si>
  <si>
    <t>t</t>
  </si>
  <si>
    <t>6.</t>
  </si>
  <si>
    <t>Vgrajevanje hribinskih sider dolžine do 6 m (vrtanje z pnevmatskim vrtalnim strojem , vgrajevanje sider z uporabo različnih kontaknih sredstev, namešačnje nosilnih glav, pritegovanje)</t>
  </si>
  <si>
    <t>7.</t>
  </si>
  <si>
    <t>Izdelava AB temeljev za postavitev opreme (opažanje, polaganje armature, vgradnja betona, razopažanje)</t>
  </si>
  <si>
    <t>8.</t>
  </si>
  <si>
    <t xml:space="preserve">Postavitev lesenih ojačitev  jamskih prog z uporabo pnevmatskega in ročnega orodja. </t>
  </si>
  <si>
    <t>SANACIJSKA DELA</t>
  </si>
  <si>
    <t>Ročno čiščenje usedalnikov vode</t>
  </si>
  <si>
    <t>Izdelava izolacijskega plašča jamskih prog z uporabo lesenih desk in pnevmatskim nanasom cementno pepelne mešanice</t>
  </si>
  <si>
    <t>m2</t>
  </si>
  <si>
    <t xml:space="preserve">Popravilo in tesnjenje lesenih zračnih pregrad </t>
  </si>
  <si>
    <t xml:space="preserve">Zamenjava poškodovanih lesenih ojačitev v jamskih progah </t>
  </si>
  <si>
    <t xml:space="preserve">Izdelava lesenih pregrad v jamskih progah -zadelk </t>
  </si>
  <si>
    <t>Ročno čiščenje in nalaganje mulja v zalogovnikih glavnih črpališč</t>
  </si>
  <si>
    <t>količina</t>
  </si>
  <si>
    <t>cena/EM</t>
  </si>
  <si>
    <t>skupaj</t>
  </si>
  <si>
    <t>Ostala rudarskogradbena dela:</t>
  </si>
  <si>
    <t>Rekapitulacija</t>
  </si>
  <si>
    <t>OCENJENA VREDNOST SKUPAJ v EUR brez DDV</t>
  </si>
  <si>
    <t>OCENJENA VREDNOST SKUPAJ v EUR z DDV</t>
  </si>
  <si>
    <t>SKLOP 1</t>
  </si>
  <si>
    <t>SKLOP 2</t>
  </si>
  <si>
    <t>SKLOP 3</t>
  </si>
  <si>
    <t>SKLOP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</si>
</sst>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9" fontId="1" fillId="0" borderId="2" xfId="0" applyNumberFormat="1" applyFont="1" applyBorder="1"/>
    <xf numFmtId="9" fontId="1" fillId="0" borderId="5" xfId="0" applyNumberFormat="1" applyFont="1" applyBorder="1"/>
    <xf numFmtId="0" fontId="1" fillId="0" borderId="6" xfId="0" applyFont="1" applyBorder="1"/>
    <xf numFmtId="0" fontId="1" fillId="0" borderId="5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812A4-A4F3-4DD3-AC16-D253C3B74AD4}">
  <dimension ref="C11:N46"/>
  <sheetViews>
    <sheetView tabSelected="1" workbookViewId="0">
      <selection activeCell="C16" sqref="C16"/>
    </sheetView>
  </sheetViews>
  <sheetFormatPr defaultRowHeight="14.4" x14ac:dyDescent="0.3"/>
  <cols>
    <col min="4" max="4" width="164.6640625" customWidth="1"/>
    <col min="6" max="6" width="7.6640625" bestFit="1" customWidth="1"/>
    <col min="11" max="11" width="57.6640625" bestFit="1" customWidth="1"/>
    <col min="12" max="12" width="41.21875" bestFit="1" customWidth="1"/>
    <col min="14" max="14" width="38.21875" bestFit="1" customWidth="1"/>
  </cols>
  <sheetData>
    <row r="11" spans="3:14" x14ac:dyDescent="0.3">
      <c r="K11" s="2" t="s">
        <v>59</v>
      </c>
    </row>
    <row r="12" spans="3:14" x14ac:dyDescent="0.3">
      <c r="C12" s="3"/>
      <c r="D12" s="4" t="s">
        <v>11</v>
      </c>
      <c r="E12" s="3" t="s">
        <v>16</v>
      </c>
      <c r="F12" s="3" t="s">
        <v>55</v>
      </c>
      <c r="G12" s="3" t="s">
        <v>56</v>
      </c>
      <c r="H12" s="3" t="s">
        <v>57</v>
      </c>
      <c r="J12" s="6" t="s">
        <v>0</v>
      </c>
      <c r="K12" s="7" t="s">
        <v>1</v>
      </c>
      <c r="L12" s="7" t="s">
        <v>60</v>
      </c>
      <c r="M12" s="7" t="s">
        <v>2</v>
      </c>
      <c r="N12" t="s">
        <v>61</v>
      </c>
    </row>
    <row r="13" spans="3:14" x14ac:dyDescent="0.3">
      <c r="C13" s="1" t="s">
        <v>62</v>
      </c>
      <c r="D13" s="1" t="s">
        <v>12</v>
      </c>
      <c r="E13" t="s">
        <v>21</v>
      </c>
      <c r="F13">
        <v>300</v>
      </c>
      <c r="H13">
        <f>F13*G13</f>
        <v>0</v>
      </c>
      <c r="J13" s="5" t="s">
        <v>3</v>
      </c>
      <c r="K13" s="5" t="s">
        <v>4</v>
      </c>
      <c r="L13" s="5">
        <f>H13</f>
        <v>0</v>
      </c>
      <c r="M13" s="8">
        <v>0.22</v>
      </c>
      <c r="N13" s="5">
        <f>L13*1.22</f>
        <v>0</v>
      </c>
    </row>
    <row r="14" spans="3:14" x14ac:dyDescent="0.3">
      <c r="C14" s="1" t="s">
        <v>63</v>
      </c>
      <c r="D14" s="1" t="s">
        <v>13</v>
      </c>
      <c r="E14" t="s">
        <v>21</v>
      </c>
      <c r="F14">
        <v>308</v>
      </c>
      <c r="H14">
        <f t="shared" ref="H14:H46" si="0">F14*G14</f>
        <v>0</v>
      </c>
      <c r="J14" s="5" t="s">
        <v>5</v>
      </c>
      <c r="K14" s="5" t="s">
        <v>6</v>
      </c>
      <c r="L14" s="5">
        <f>H14</f>
        <v>0</v>
      </c>
      <c r="M14" s="8">
        <v>0.22</v>
      </c>
      <c r="N14" s="5">
        <f t="shared" ref="N14:N16" si="1">L14*1.22</f>
        <v>0</v>
      </c>
    </row>
    <row r="15" spans="3:14" x14ac:dyDescent="0.3">
      <c r="C15" s="1" t="s">
        <v>64</v>
      </c>
      <c r="D15" s="1" t="s">
        <v>14</v>
      </c>
      <c r="E15" t="s">
        <v>21</v>
      </c>
      <c r="F15">
        <v>240</v>
      </c>
      <c r="H15">
        <f t="shared" si="0"/>
        <v>0</v>
      </c>
      <c r="J15" s="5" t="s">
        <v>7</v>
      </c>
      <c r="K15" s="5" t="s">
        <v>8</v>
      </c>
      <c r="L15" s="5">
        <f>H15</f>
        <v>0</v>
      </c>
      <c r="M15" s="8">
        <v>0.22</v>
      </c>
      <c r="N15" s="5">
        <f t="shared" si="1"/>
        <v>0</v>
      </c>
    </row>
    <row r="16" spans="3:14" x14ac:dyDescent="0.3">
      <c r="C16" s="1" t="s">
        <v>65</v>
      </c>
      <c r="D16" s="1" t="s">
        <v>58</v>
      </c>
      <c r="H16">
        <f>H17+H22+H29+H39</f>
        <v>0</v>
      </c>
      <c r="J16" s="5" t="s">
        <v>9</v>
      </c>
      <c r="K16" s="5" t="s">
        <v>10</v>
      </c>
      <c r="L16" s="5">
        <f>H16</f>
        <v>0</v>
      </c>
      <c r="M16" s="8">
        <v>0.22</v>
      </c>
      <c r="N16" s="5">
        <f t="shared" si="1"/>
        <v>0</v>
      </c>
    </row>
    <row r="17" spans="3:14" x14ac:dyDescent="0.3">
      <c r="D17" s="2" t="s">
        <v>15</v>
      </c>
      <c r="H17">
        <f>SUM(H19:H21)</f>
        <v>0</v>
      </c>
      <c r="J17" s="1"/>
      <c r="K17" s="10" t="s">
        <v>57</v>
      </c>
      <c r="L17" s="11">
        <f>SUM(L13:L16)</f>
        <v>0</v>
      </c>
      <c r="M17" s="9">
        <v>0.22</v>
      </c>
      <c r="N17" s="11">
        <f>SUM(N13:N16)</f>
        <v>0</v>
      </c>
    </row>
    <row r="18" spans="3:14" x14ac:dyDescent="0.3">
      <c r="C18" t="s">
        <v>17</v>
      </c>
    </row>
    <row r="19" spans="3:14" x14ac:dyDescent="0.3">
      <c r="C19" t="s">
        <v>3</v>
      </c>
      <c r="D19" t="s">
        <v>18</v>
      </c>
      <c r="E19" t="s">
        <v>19</v>
      </c>
      <c r="F19">
        <v>300</v>
      </c>
      <c r="H19">
        <f t="shared" si="0"/>
        <v>0</v>
      </c>
    </row>
    <row r="20" spans="3:14" x14ac:dyDescent="0.3">
      <c r="C20" t="s">
        <v>5</v>
      </c>
      <c r="D20" t="s">
        <v>20</v>
      </c>
      <c r="E20" t="s">
        <v>21</v>
      </c>
      <c r="F20">
        <v>2500</v>
      </c>
      <c r="H20">
        <f t="shared" si="0"/>
        <v>0</v>
      </c>
    </row>
    <row r="21" spans="3:14" x14ac:dyDescent="0.3">
      <c r="C21" t="s">
        <v>7</v>
      </c>
      <c r="D21" t="s">
        <v>22</v>
      </c>
      <c r="E21" t="s">
        <v>23</v>
      </c>
      <c r="F21">
        <v>90</v>
      </c>
      <c r="H21">
        <f t="shared" si="0"/>
        <v>0</v>
      </c>
    </row>
    <row r="22" spans="3:14" x14ac:dyDescent="0.3">
      <c r="D22" s="2" t="s">
        <v>24</v>
      </c>
      <c r="H22">
        <f>SUM(H24:H28)</f>
        <v>0</v>
      </c>
    </row>
    <row r="23" spans="3:14" x14ac:dyDescent="0.3">
      <c r="C23" t="s">
        <v>17</v>
      </c>
    </row>
    <row r="24" spans="3:14" x14ac:dyDescent="0.3">
      <c r="C24" t="s">
        <v>3</v>
      </c>
      <c r="D24" t="s">
        <v>25</v>
      </c>
      <c r="E24" t="s">
        <v>23</v>
      </c>
      <c r="F24">
        <v>180</v>
      </c>
      <c r="H24">
        <f t="shared" si="0"/>
        <v>0</v>
      </c>
    </row>
    <row r="25" spans="3:14" x14ac:dyDescent="0.3">
      <c r="C25" t="s">
        <v>5</v>
      </c>
      <c r="D25" t="s">
        <v>26</v>
      </c>
      <c r="E25" t="s">
        <v>23</v>
      </c>
      <c r="F25">
        <v>105</v>
      </c>
      <c r="H25">
        <f t="shared" si="0"/>
        <v>0</v>
      </c>
    </row>
    <row r="26" spans="3:14" x14ac:dyDescent="0.3">
      <c r="C26" t="s">
        <v>7</v>
      </c>
      <c r="D26" t="s">
        <v>27</v>
      </c>
      <c r="E26" t="s">
        <v>23</v>
      </c>
      <c r="F26">
        <v>200</v>
      </c>
      <c r="H26">
        <f t="shared" si="0"/>
        <v>0</v>
      </c>
    </row>
    <row r="27" spans="3:14" x14ac:dyDescent="0.3">
      <c r="C27" t="s">
        <v>9</v>
      </c>
      <c r="D27" t="s">
        <v>28</v>
      </c>
      <c r="E27" t="s">
        <v>29</v>
      </c>
      <c r="F27">
        <v>500</v>
      </c>
      <c r="H27">
        <f t="shared" si="0"/>
        <v>0</v>
      </c>
    </row>
    <row r="28" spans="3:14" x14ac:dyDescent="0.3">
      <c r="C28" t="s">
        <v>30</v>
      </c>
      <c r="D28" t="s">
        <v>31</v>
      </c>
      <c r="E28" t="s">
        <v>32</v>
      </c>
      <c r="F28">
        <v>300</v>
      </c>
      <c r="H28">
        <f t="shared" si="0"/>
        <v>0</v>
      </c>
    </row>
    <row r="29" spans="3:14" x14ac:dyDescent="0.3">
      <c r="D29" s="2" t="s">
        <v>33</v>
      </c>
      <c r="H29">
        <f>SUM(H31:H38)</f>
        <v>0</v>
      </c>
    </row>
    <row r="30" spans="3:14" x14ac:dyDescent="0.3">
      <c r="C30" t="s">
        <v>17</v>
      </c>
    </row>
    <row r="31" spans="3:14" x14ac:dyDescent="0.3">
      <c r="C31" t="s">
        <v>3</v>
      </c>
      <c r="D31" t="s">
        <v>34</v>
      </c>
      <c r="E31" t="s">
        <v>29</v>
      </c>
      <c r="F31">
        <v>600</v>
      </c>
      <c r="H31">
        <f t="shared" si="0"/>
        <v>0</v>
      </c>
    </row>
    <row r="32" spans="3:14" x14ac:dyDescent="0.3">
      <c r="C32" t="s">
        <v>5</v>
      </c>
      <c r="D32" t="s">
        <v>35</v>
      </c>
      <c r="E32" t="s">
        <v>32</v>
      </c>
      <c r="F32">
        <v>180</v>
      </c>
      <c r="H32">
        <f t="shared" si="0"/>
        <v>0</v>
      </c>
    </row>
    <row r="33" spans="3:8" x14ac:dyDescent="0.3">
      <c r="C33" t="s">
        <v>7</v>
      </c>
      <c r="D33" t="s">
        <v>36</v>
      </c>
      <c r="E33" t="s">
        <v>23</v>
      </c>
      <c r="F33">
        <v>120</v>
      </c>
      <c r="H33">
        <f t="shared" si="0"/>
        <v>0</v>
      </c>
    </row>
    <row r="34" spans="3:8" x14ac:dyDescent="0.3">
      <c r="C34" t="s">
        <v>9</v>
      </c>
      <c r="D34" t="s">
        <v>37</v>
      </c>
      <c r="E34" t="s">
        <v>38</v>
      </c>
      <c r="F34">
        <v>5000</v>
      </c>
      <c r="H34">
        <f t="shared" si="0"/>
        <v>0</v>
      </c>
    </row>
    <row r="35" spans="3:8" x14ac:dyDescent="0.3">
      <c r="C35" t="s">
        <v>30</v>
      </c>
      <c r="D35" t="s">
        <v>39</v>
      </c>
      <c r="E35" t="s">
        <v>40</v>
      </c>
      <c r="F35">
        <v>210</v>
      </c>
      <c r="H35">
        <f t="shared" si="0"/>
        <v>0</v>
      </c>
    </row>
    <row r="36" spans="3:8" x14ac:dyDescent="0.3">
      <c r="C36" t="s">
        <v>41</v>
      </c>
      <c r="D36" t="s">
        <v>42</v>
      </c>
      <c r="E36" t="s">
        <v>32</v>
      </c>
      <c r="F36">
        <v>550</v>
      </c>
      <c r="H36">
        <f t="shared" si="0"/>
        <v>0</v>
      </c>
    </row>
    <row r="37" spans="3:8" x14ac:dyDescent="0.3">
      <c r="C37" t="s">
        <v>43</v>
      </c>
      <c r="D37" t="s">
        <v>44</v>
      </c>
      <c r="E37" t="s">
        <v>23</v>
      </c>
      <c r="F37">
        <v>45</v>
      </c>
      <c r="H37">
        <f t="shared" si="0"/>
        <v>0</v>
      </c>
    </row>
    <row r="38" spans="3:8" x14ac:dyDescent="0.3">
      <c r="C38" t="s">
        <v>45</v>
      </c>
      <c r="D38" t="s">
        <v>46</v>
      </c>
      <c r="E38" t="s">
        <v>32</v>
      </c>
      <c r="F38">
        <v>300</v>
      </c>
      <c r="H38">
        <f t="shared" si="0"/>
        <v>0</v>
      </c>
    </row>
    <row r="39" spans="3:8" x14ac:dyDescent="0.3">
      <c r="D39" s="2" t="s">
        <v>47</v>
      </c>
      <c r="H39">
        <f>SUM(H41:H46)</f>
        <v>0</v>
      </c>
    </row>
    <row r="40" spans="3:8" x14ac:dyDescent="0.3">
      <c r="C40" t="s">
        <v>17</v>
      </c>
    </row>
    <row r="41" spans="3:8" x14ac:dyDescent="0.3">
      <c r="C41" t="s">
        <v>3</v>
      </c>
      <c r="D41" t="s">
        <v>48</v>
      </c>
      <c r="E41" t="s">
        <v>19</v>
      </c>
      <c r="F41">
        <v>700</v>
      </c>
      <c r="H41">
        <f t="shared" si="0"/>
        <v>0</v>
      </c>
    </row>
    <row r="42" spans="3:8" x14ac:dyDescent="0.3">
      <c r="C42" t="s">
        <v>5</v>
      </c>
      <c r="D42" t="s">
        <v>49</v>
      </c>
      <c r="E42" t="s">
        <v>50</v>
      </c>
      <c r="F42">
        <v>650</v>
      </c>
      <c r="H42">
        <f t="shared" si="0"/>
        <v>0</v>
      </c>
    </row>
    <row r="43" spans="3:8" x14ac:dyDescent="0.3">
      <c r="C43" t="s">
        <v>7</v>
      </c>
      <c r="D43" t="s">
        <v>51</v>
      </c>
      <c r="E43" t="s">
        <v>50</v>
      </c>
      <c r="F43">
        <v>120</v>
      </c>
      <c r="H43">
        <f t="shared" si="0"/>
        <v>0</v>
      </c>
    </row>
    <row r="44" spans="3:8" x14ac:dyDescent="0.3">
      <c r="C44" t="s">
        <v>9</v>
      </c>
      <c r="D44" t="s">
        <v>52</v>
      </c>
      <c r="E44" t="s">
        <v>32</v>
      </c>
      <c r="F44">
        <v>150</v>
      </c>
      <c r="H44">
        <f t="shared" si="0"/>
        <v>0</v>
      </c>
    </row>
    <row r="45" spans="3:8" x14ac:dyDescent="0.3">
      <c r="C45" t="s">
        <v>30</v>
      </c>
      <c r="D45" t="s">
        <v>53</v>
      </c>
      <c r="E45" t="s">
        <v>29</v>
      </c>
      <c r="F45">
        <v>8</v>
      </c>
      <c r="H45">
        <f t="shared" si="0"/>
        <v>0</v>
      </c>
    </row>
    <row r="46" spans="3:8" x14ac:dyDescent="0.3">
      <c r="C46" t="s">
        <v>41</v>
      </c>
      <c r="D46" t="s">
        <v>54</v>
      </c>
      <c r="E46" t="s">
        <v>23</v>
      </c>
      <c r="F46">
        <v>500</v>
      </c>
      <c r="H46">
        <f t="shared" si="0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C5B58-D591-4298-96E5-20F449C4D27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Vogelsang Matej</dc:creator>
  <cp:lastModifiedBy>Vogelsang Matej</cp:lastModifiedBy>
  <dcterms:created xsi:type="dcterms:W3CDTF">2023-06-20T08:48:34Z</dcterms:created>
  <dcterms:modified xsi:type="dcterms:W3CDTF">2023-06-20T09:54:59Z</dcterms:modified>
</cp:coreProperties>
</file>